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9495" windowHeight="2325" activeTab="3"/>
  </bookViews>
  <sheets>
    <sheet name="KHÁNH HÒA SAU SÁP NHẬP" sheetId="4" r:id="rId1"/>
    <sheet name="NĂM 2025 SAU SÁP NHẬP" sheetId="5" r:id="rId2"/>
    <sheet name="BẮC KHÁNH HÒA" sheetId="2" r:id="rId3"/>
    <sheet name="NAM KHÁNH HÒA " sheetId="3" r:id="rId4"/>
    <sheet name="KHÁNH HÒA SAU SAP NHẬP" sheetId="1" r:id="rId5"/>
    <sheet name="Sheet1" sheetId="6" r:id="rId6"/>
  </sheets>
  <calcPr calcId="124519"/>
</workbook>
</file>

<file path=xl/calcChain.xml><?xml version="1.0" encoding="utf-8"?>
<calcChain xmlns="http://schemas.openxmlformats.org/spreadsheetml/2006/main">
  <c r="L23" i="4"/>
  <c r="G14" i="2"/>
  <c r="J14" s="1"/>
  <c r="G13" i="3"/>
  <c r="C13"/>
  <c r="D12"/>
  <c r="D13" s="1"/>
  <c r="E12"/>
  <c r="E13" s="1"/>
  <c r="F12"/>
  <c r="F13" s="1"/>
  <c r="G12"/>
  <c r="H12"/>
  <c r="H13" s="1"/>
  <c r="I12"/>
  <c r="I13" s="1"/>
  <c r="J12"/>
  <c r="J13" s="1"/>
  <c r="C12"/>
  <c r="K12" s="1"/>
  <c r="K13" s="1"/>
  <c r="J9" i="2"/>
  <c r="J10"/>
  <c r="J11"/>
  <c r="J12"/>
  <c r="J13"/>
  <c r="J8"/>
  <c r="D15"/>
  <c r="E15"/>
  <c r="F15"/>
  <c r="H15"/>
  <c r="I15"/>
  <c r="C15"/>
  <c r="D14"/>
  <c r="E14"/>
  <c r="F14"/>
  <c r="H14"/>
  <c r="I14"/>
  <c r="C14"/>
  <c r="K9" i="4"/>
  <c r="M26"/>
  <c r="L26"/>
  <c r="E27"/>
  <c r="F27"/>
  <c r="G27"/>
  <c r="H27"/>
  <c r="I27"/>
  <c r="J27"/>
  <c r="D27"/>
  <c r="E26"/>
  <c r="F26"/>
  <c r="G26"/>
  <c r="H26"/>
  <c r="I26"/>
  <c r="J26"/>
  <c r="K26"/>
  <c r="D26"/>
  <c r="L12" i="3" l="1"/>
  <c r="G15" i="2"/>
  <c r="J15" s="1"/>
  <c r="H24" i="4"/>
  <c r="F24"/>
  <c r="K24" s="1"/>
  <c r="D24"/>
  <c r="E25"/>
  <c r="G25"/>
  <c r="I25"/>
  <c r="J25"/>
  <c r="F25" l="1"/>
  <c r="I11" i="5"/>
  <c r="H11"/>
  <c r="F11"/>
  <c r="E11"/>
  <c r="D11"/>
  <c r="C11"/>
  <c r="L10"/>
  <c r="J10"/>
  <c r="K10" s="1"/>
  <c r="K9"/>
  <c r="J9"/>
  <c r="L9" s="1"/>
  <c r="J8"/>
  <c r="K8" s="1"/>
  <c r="K14" i="2" s="1"/>
  <c r="G11" i="5"/>
  <c r="H12" i="1"/>
  <c r="E12"/>
  <c r="D25" i="4"/>
  <c r="K23"/>
  <c r="D12" i="1"/>
  <c r="F12"/>
  <c r="D9"/>
  <c r="F9"/>
  <c r="E8"/>
  <c r="L13" i="3"/>
  <c r="L12" i="2"/>
  <c r="K11"/>
  <c r="K12"/>
  <c r="L11" i="3"/>
  <c r="K11"/>
  <c r="L10"/>
  <c r="K10"/>
  <c r="L9"/>
  <c r="K9"/>
  <c r="L8"/>
  <c r="K8"/>
  <c r="G13" i="2"/>
  <c r="K13" s="1"/>
  <c r="L11"/>
  <c r="L10"/>
  <c r="K9"/>
  <c r="L8"/>
  <c r="K8"/>
  <c r="E20" i="4"/>
  <c r="D11" i="1" s="1"/>
  <c r="F20" i="4"/>
  <c r="E11" i="1" s="1"/>
  <c r="G20" i="4"/>
  <c r="F11" i="1" s="1"/>
  <c r="H20" i="4"/>
  <c r="G11" i="1" s="1"/>
  <c r="I20" i="4"/>
  <c r="H11" i="1" s="1"/>
  <c r="J20" i="4"/>
  <c r="I11" i="1" s="1"/>
  <c r="D20" i="4"/>
  <c r="E16"/>
  <c r="D10" i="1" s="1"/>
  <c r="F16" i="4"/>
  <c r="E10" i="1" s="1"/>
  <c r="G16" i="4"/>
  <c r="F10" i="1" s="1"/>
  <c r="H16" i="4"/>
  <c r="G10" i="1" s="1"/>
  <c r="I16" i="4"/>
  <c r="H10" i="1" s="1"/>
  <c r="J16" i="4"/>
  <c r="I10" i="1" s="1"/>
  <c r="D16" i="4"/>
  <c r="C10" i="1" s="1"/>
  <c r="E13" i="4"/>
  <c r="F13"/>
  <c r="E9" i="1" s="1"/>
  <c r="G13" i="4"/>
  <c r="H13"/>
  <c r="G9" i="1" s="1"/>
  <c r="I13" i="4"/>
  <c r="H9" i="1" s="1"/>
  <c r="J13" i="4"/>
  <c r="I9" i="1" s="1"/>
  <c r="D13" i="4"/>
  <c r="C9" i="1" s="1"/>
  <c r="E10" i="4"/>
  <c r="D8" i="1" s="1"/>
  <c r="F10" i="4"/>
  <c r="G10"/>
  <c r="H10"/>
  <c r="G8" i="1" s="1"/>
  <c r="I10" i="4"/>
  <c r="H8" i="1" s="1"/>
  <c r="J10" i="4"/>
  <c r="I8" i="1" s="1"/>
  <c r="K10" i="4"/>
  <c r="J8" i="1" s="1"/>
  <c r="D10" i="4"/>
  <c r="C8" i="1" s="1"/>
  <c r="M11" i="4"/>
  <c r="M14"/>
  <c r="M17"/>
  <c r="M18"/>
  <c r="M21"/>
  <c r="M9"/>
  <c r="L21"/>
  <c r="K22"/>
  <c r="M22" s="1"/>
  <c r="H22"/>
  <c r="H25" s="1"/>
  <c r="G12" i="1" s="1"/>
  <c r="K19" i="4"/>
  <c r="L19" s="1"/>
  <c r="L17"/>
  <c r="L18"/>
  <c r="K18"/>
  <c r="L14"/>
  <c r="K15"/>
  <c r="K16" s="1"/>
  <c r="L11"/>
  <c r="K12"/>
  <c r="M12" s="1"/>
  <c r="L9"/>
  <c r="L10" s="1"/>
  <c r="K8" i="1" s="1"/>
  <c r="K27" i="4" l="1"/>
  <c r="K11" i="5"/>
  <c r="J11"/>
  <c r="M19" i="4"/>
  <c r="L12"/>
  <c r="L13" s="1"/>
  <c r="K9" i="1" s="1"/>
  <c r="K20" i="4"/>
  <c r="J11" i="1" s="1"/>
  <c r="G28" i="4"/>
  <c r="F13" i="1" s="1"/>
  <c r="K13" i="4"/>
  <c r="F8" i="1"/>
  <c r="L20" i="4"/>
  <c r="K11" i="1" s="1"/>
  <c r="J10"/>
  <c r="M16" i="4"/>
  <c r="L10" i="1" s="1"/>
  <c r="M20" i="4"/>
  <c r="L11" i="1" s="1"/>
  <c r="C11"/>
  <c r="K25" i="4"/>
  <c r="M25" s="1"/>
  <c r="L12" i="1" s="1"/>
  <c r="M15" i="4"/>
  <c r="M10"/>
  <c r="L8" i="1" s="1"/>
  <c r="E28" i="4"/>
  <c r="D13" i="1" s="1"/>
  <c r="J28" i="4"/>
  <c r="I13" i="1" s="1"/>
  <c r="H28" i="4"/>
  <c r="G13" i="1" s="1"/>
  <c r="M23" i="4"/>
  <c r="L15"/>
  <c r="L16" s="1"/>
  <c r="K10" i="1" s="1"/>
  <c r="L22" i="4"/>
  <c r="I28"/>
  <c r="H13" i="1" s="1"/>
  <c r="K28" i="4"/>
  <c r="J13" i="1" s="1"/>
  <c r="M24" i="4"/>
  <c r="L24"/>
  <c r="C12" i="1"/>
  <c r="L25" i="4"/>
  <c r="D28"/>
  <c r="K10" i="2"/>
  <c r="K15" s="1"/>
  <c r="L13"/>
  <c r="L9"/>
  <c r="L15"/>
  <c r="L8" i="5"/>
  <c r="L14" i="2" s="1"/>
  <c r="F28" i="4"/>
  <c r="E13" i="1" s="1"/>
  <c r="I12"/>
  <c r="C13"/>
  <c r="M27" i="4" l="1"/>
  <c r="L27"/>
  <c r="M13"/>
  <c r="L9" i="1" s="1"/>
  <c r="J9"/>
  <c r="J12"/>
  <c r="M28" i="4"/>
  <c r="L13" i="1" s="1"/>
  <c r="L28" i="4"/>
  <c r="K13" i="1" s="1"/>
  <c r="K12"/>
  <c r="L11" i="5"/>
</calcChain>
</file>

<file path=xl/sharedStrings.xml><?xml version="1.0" encoding="utf-8"?>
<sst xmlns="http://schemas.openxmlformats.org/spreadsheetml/2006/main" count="150" uniqueCount="42">
  <si>
    <t>STT</t>
  </si>
  <si>
    <t>Năm thực hiện</t>
  </si>
  <si>
    <t>Tổng kinh phí được cấp</t>
  </si>
  <si>
    <t>NSTW</t>
  </si>
  <si>
    <t>NSĐP</t>
  </si>
  <si>
    <t>Tổng kinh phí thực hiện</t>
  </si>
  <si>
    <t>Tổng kinh phí không giải ngân</t>
  </si>
  <si>
    <t>Tỷ lệ giải ngân vốn ngân sách tỉnh/ vốn ngân sách tỉnh cấp (%)</t>
  </si>
  <si>
    <t>Ghi chú</t>
  </si>
  <si>
    <t>NS tỉnh</t>
  </si>
  <si>
    <t>NS huyện</t>
  </si>
  <si>
    <t>ĐTPT</t>
  </si>
  <si>
    <t>SN</t>
  </si>
  <si>
    <t>Năm 2021</t>
  </si>
  <si>
    <t>Năm 2022</t>
  </si>
  <si>
    <t>Năm 2023</t>
  </si>
  <si>
    <t>Năm 2024</t>
  </si>
  <si>
    <t>Năm 2025</t>
  </si>
  <si>
    <t>Tổng năm 2021</t>
  </si>
  <si>
    <t>Tổng năm 2022</t>
  </si>
  <si>
    <t>Tổng năm 2023</t>
  </si>
  <si>
    <t>Tổng năm 2024</t>
  </si>
  <si>
    <t>Tổng năm 2025</t>
  </si>
  <si>
    <t>TỔNG KINH PHÍ THỰC HiỆN CHƯƠNG TRÌNH OCOP GIAI ĐoẠN 2021 - 2025 TỈNH NINH THUẬN TRƯỚC SÁP NHẬP</t>
  </si>
  <si>
    <t>TỔNG KINH PHÍ THỰC HiỆN CHƯƠNG TRÌNH OCOP GIAI ĐOẠN 2021-2025 TỈNH KHÁNH HÒA TRƯỚC SÁP NHẬP</t>
  </si>
  <si>
    <t>Tổng giai đoạn 2021 - 2025</t>
  </si>
  <si>
    <t>Tổng giai đoạn 20221 -2025</t>
  </si>
  <si>
    <t xml:space="preserve">TỔNG KINH PHÍ THỰC HiỆN CHƯƠNG TRÌNH OCOP GIAI ĐOẠN 2021-2025 TỈNH KHÁNH HÒA </t>
  </si>
  <si>
    <t>ĐVT: triêu đồng</t>
  </si>
  <si>
    <t>TỔNG KINH PHÍ THỰC HiỆN CHƯƠNG TRÌNH OCOP GIAI ĐOẠN 2021-2025 TỈNH KHÁNH HÒA SAU SÁP NHẬP</t>
  </si>
  <si>
    <t>Bắc Khánh Hòa</t>
  </si>
  <si>
    <t>Nam Khánh Hòa</t>
  </si>
  <si>
    <t>Chuyển nguồn sang năm 2026</t>
  </si>
  <si>
    <t>Khu vực Bắc Khánh Hòa</t>
  </si>
  <si>
    <t>Khu vực Nam Khánh Hòa</t>
  </si>
  <si>
    <t>Tổng kinh phí chưa giải ngân</t>
  </si>
  <si>
    <t xml:space="preserve">khu vực </t>
  </si>
  <si>
    <t>Khen thưởng</t>
  </si>
  <si>
    <t>Tổng giai đoạn 2021-2025</t>
  </si>
  <si>
    <t>Khánh Hòa</t>
  </si>
  <si>
    <t>Chuyển nguồn năm 2026</t>
  </si>
  <si>
    <t>TỔNG KINH PHÍ THỰC HiỆN CHƯƠNG TRÌNH OCOP NĂM 2025 TỈNH KHÁNH HÒA SAU SÁP NHẬP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</si>
</sst>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" fontId="0" fillId="0" borderId="0" xfId="0" applyNumberFormat="1"/>
    <xf numFmtId="0" fontId="3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2" fontId="4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/>
    </xf>
    <xf numFmtId="2" fontId="0" fillId="0" borderId="0" xfId="0" applyNumberFormat="1"/>
    <xf numFmtId="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164" fontId="4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/>
    <xf numFmtId="164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0"/>
  <sheetViews>
    <sheetView zoomScale="54" zoomScaleNormal="54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S13" sqref="S13"/>
    </sheetView>
  </sheetViews>
  <sheetFormatPr defaultRowHeight="15"/>
  <cols>
    <col min="1" max="1" width="10.7109375" customWidth="1"/>
    <col min="2" max="3" width="20.140625" customWidth="1"/>
    <col min="4" max="4" width="21.140625" customWidth="1"/>
    <col min="5" max="5" width="12.7109375" bestFit="1" customWidth="1"/>
    <col min="6" max="6" width="12" customWidth="1"/>
    <col min="7" max="7" width="11.28515625" bestFit="1" customWidth="1"/>
    <col min="8" max="8" width="14.7109375" customWidth="1"/>
    <col min="9" max="9" width="9.42578125" bestFit="1" customWidth="1"/>
    <col min="10" max="10" width="11.28515625" bestFit="1" customWidth="1"/>
    <col min="11" max="11" width="16" customWidth="1"/>
    <col min="12" max="12" width="17.85546875" customWidth="1"/>
    <col min="13" max="13" width="18.7109375" customWidth="1"/>
    <col min="14" max="14" width="16.85546875" customWidth="1"/>
  </cols>
  <sheetData>
    <row r="2" spans="1:15" ht="18.75">
      <c r="B2" s="45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8.75">
      <c r="B3" s="17"/>
      <c r="C3" s="28"/>
      <c r="D3" s="17"/>
      <c r="E3" s="17"/>
      <c r="F3" s="17"/>
      <c r="G3" s="17"/>
      <c r="H3" s="17"/>
      <c r="I3" s="17"/>
      <c r="J3" s="17"/>
      <c r="K3" s="17"/>
      <c r="L3" s="17"/>
      <c r="M3" s="45" t="s">
        <v>28</v>
      </c>
      <c r="N3" s="45"/>
      <c r="O3" s="45"/>
    </row>
    <row r="5" spans="1:15" ht="18.75">
      <c r="A5" s="47" t="s">
        <v>0</v>
      </c>
      <c r="B5" s="47" t="s">
        <v>1</v>
      </c>
      <c r="C5" s="50" t="s">
        <v>36</v>
      </c>
      <c r="D5" s="47" t="s">
        <v>2</v>
      </c>
      <c r="E5" s="47" t="s">
        <v>3</v>
      </c>
      <c r="F5" s="47"/>
      <c r="G5" s="47" t="s">
        <v>4</v>
      </c>
      <c r="H5" s="47"/>
      <c r="I5" s="47"/>
      <c r="J5" s="47"/>
      <c r="K5" s="47" t="s">
        <v>5</v>
      </c>
      <c r="L5" s="47" t="s">
        <v>6</v>
      </c>
      <c r="M5" s="47" t="s">
        <v>7</v>
      </c>
      <c r="N5" s="47" t="s">
        <v>8</v>
      </c>
    </row>
    <row r="6" spans="1:15" ht="18.75">
      <c r="A6" s="47"/>
      <c r="B6" s="47"/>
      <c r="C6" s="51"/>
      <c r="D6" s="47"/>
      <c r="E6" s="47"/>
      <c r="F6" s="47"/>
      <c r="G6" s="47" t="s">
        <v>9</v>
      </c>
      <c r="H6" s="47"/>
      <c r="I6" s="47" t="s">
        <v>10</v>
      </c>
      <c r="J6" s="47"/>
      <c r="K6" s="47"/>
      <c r="L6" s="47"/>
      <c r="M6" s="47"/>
      <c r="N6" s="47"/>
    </row>
    <row r="7" spans="1:15" ht="120" customHeight="1">
      <c r="A7" s="47"/>
      <c r="B7" s="47"/>
      <c r="C7" s="52"/>
      <c r="D7" s="47"/>
      <c r="E7" s="7" t="s">
        <v>11</v>
      </c>
      <c r="F7" s="7" t="s">
        <v>12</v>
      </c>
      <c r="G7" s="7" t="s">
        <v>11</v>
      </c>
      <c r="H7" s="7" t="s">
        <v>12</v>
      </c>
      <c r="I7" s="7" t="s">
        <v>11</v>
      </c>
      <c r="J7" s="7" t="s">
        <v>12</v>
      </c>
      <c r="K7" s="47"/>
      <c r="L7" s="47"/>
      <c r="M7" s="47"/>
      <c r="N7" s="47"/>
    </row>
    <row r="8" spans="1:15" ht="37.5" customHeight="1">
      <c r="A8" s="53">
        <v>1</v>
      </c>
      <c r="B8" s="53" t="s">
        <v>13</v>
      </c>
      <c r="C8" s="32" t="s">
        <v>31</v>
      </c>
      <c r="D8" s="15">
        <v>0</v>
      </c>
      <c r="E8" s="13">
        <v>0</v>
      </c>
      <c r="F8" s="13">
        <v>0</v>
      </c>
      <c r="G8" s="13">
        <v>0</v>
      </c>
      <c r="H8" s="15">
        <v>0</v>
      </c>
      <c r="I8" s="13">
        <v>0</v>
      </c>
      <c r="J8" s="13">
        <v>0</v>
      </c>
      <c r="K8" s="15">
        <v>0</v>
      </c>
      <c r="L8" s="15">
        <v>0</v>
      </c>
      <c r="M8" s="7">
        <v>0</v>
      </c>
      <c r="N8" s="7"/>
    </row>
    <row r="9" spans="1:15" ht="45.75" customHeight="1">
      <c r="A9" s="54"/>
      <c r="B9" s="54"/>
      <c r="C9" s="34" t="s">
        <v>30</v>
      </c>
      <c r="D9" s="15">
        <v>2100</v>
      </c>
      <c r="E9" s="13">
        <v>0</v>
      </c>
      <c r="F9" s="13">
        <v>0</v>
      </c>
      <c r="G9" s="13">
        <v>0</v>
      </c>
      <c r="H9" s="15">
        <v>398.24</v>
      </c>
      <c r="I9" s="13">
        <v>0</v>
      </c>
      <c r="J9" s="13">
        <v>0</v>
      </c>
      <c r="K9" s="15">
        <f>SUM(E9:J9)</f>
        <v>398.24</v>
      </c>
      <c r="L9" s="15">
        <f>D9-K9</f>
        <v>1701.76</v>
      </c>
      <c r="M9" s="10">
        <f>K9/D9*100</f>
        <v>18.963809523809523</v>
      </c>
      <c r="N9" s="7"/>
    </row>
    <row r="10" spans="1:15" s="12" customFormat="1" ht="34.5" customHeight="1">
      <c r="A10" s="48" t="s">
        <v>18</v>
      </c>
      <c r="B10" s="49"/>
      <c r="C10" s="30"/>
      <c r="D10" s="31">
        <f>SUM(D8:D9)</f>
        <v>2100</v>
      </c>
      <c r="E10" s="13">
        <f t="shared" ref="E10:L10" si="0">SUM(E8:E9)</f>
        <v>0</v>
      </c>
      <c r="F10" s="13">
        <f t="shared" si="0"/>
        <v>0</v>
      </c>
      <c r="G10" s="13">
        <f t="shared" si="0"/>
        <v>0</v>
      </c>
      <c r="H10" s="15">
        <f t="shared" si="0"/>
        <v>398.24</v>
      </c>
      <c r="I10" s="13">
        <f t="shared" si="0"/>
        <v>0</v>
      </c>
      <c r="J10" s="13">
        <f t="shared" si="0"/>
        <v>0</v>
      </c>
      <c r="K10" s="31">
        <f t="shared" si="0"/>
        <v>398.24</v>
      </c>
      <c r="L10" s="31">
        <f t="shared" si="0"/>
        <v>1701.76</v>
      </c>
      <c r="M10" s="11">
        <f t="shared" ref="M10:M27" si="1">K10/D10*100</f>
        <v>18.963809523809523</v>
      </c>
      <c r="N10" s="5"/>
    </row>
    <row r="11" spans="1:15" ht="53.25" customHeight="1">
      <c r="A11" s="53">
        <v>2</v>
      </c>
      <c r="B11" s="53" t="s">
        <v>14</v>
      </c>
      <c r="C11" s="32" t="s">
        <v>31</v>
      </c>
      <c r="D11" s="15">
        <v>2454</v>
      </c>
      <c r="E11" s="15">
        <v>0</v>
      </c>
      <c r="F11" s="15">
        <v>1112</v>
      </c>
      <c r="G11" s="15">
        <v>0</v>
      </c>
      <c r="H11" s="15">
        <v>1287</v>
      </c>
      <c r="I11" s="15">
        <v>0</v>
      </c>
      <c r="J11" s="15">
        <v>55</v>
      </c>
      <c r="K11" s="15">
        <v>2454</v>
      </c>
      <c r="L11" s="15">
        <f t="shared" ref="L11:L27" si="2">D11-K11</f>
        <v>0</v>
      </c>
      <c r="M11" s="7">
        <f t="shared" si="1"/>
        <v>100</v>
      </c>
      <c r="N11" s="7"/>
    </row>
    <row r="12" spans="1:15" ht="48" customHeight="1">
      <c r="A12" s="54"/>
      <c r="B12" s="54"/>
      <c r="C12" s="34" t="s">
        <v>30</v>
      </c>
      <c r="D12" s="15">
        <v>6836.57</v>
      </c>
      <c r="E12" s="15">
        <v>0</v>
      </c>
      <c r="F12" s="15">
        <v>0</v>
      </c>
      <c r="G12" s="15">
        <v>0</v>
      </c>
      <c r="H12" s="15">
        <v>4731.12</v>
      </c>
      <c r="I12" s="15">
        <v>0</v>
      </c>
      <c r="J12" s="15">
        <v>0</v>
      </c>
      <c r="K12" s="15">
        <f>H12</f>
        <v>4731.12</v>
      </c>
      <c r="L12" s="15">
        <f t="shared" si="2"/>
        <v>2105.4499999999998</v>
      </c>
      <c r="M12" s="10">
        <f t="shared" si="1"/>
        <v>69.203123788683513</v>
      </c>
      <c r="N12" s="7"/>
    </row>
    <row r="13" spans="1:15" s="12" customFormat="1" ht="30.75" customHeight="1">
      <c r="A13" s="48" t="s">
        <v>19</v>
      </c>
      <c r="B13" s="49"/>
      <c r="C13" s="30"/>
      <c r="D13" s="31">
        <f>SUM(D11:D12)</f>
        <v>9290.57</v>
      </c>
      <c r="E13" s="15">
        <f t="shared" ref="E13:L13" si="3">SUM(E11:E12)</f>
        <v>0</v>
      </c>
      <c r="F13" s="15">
        <f t="shared" si="3"/>
        <v>1112</v>
      </c>
      <c r="G13" s="15">
        <f t="shared" si="3"/>
        <v>0</v>
      </c>
      <c r="H13" s="15">
        <f t="shared" si="3"/>
        <v>6018.12</v>
      </c>
      <c r="I13" s="15">
        <f t="shared" si="3"/>
        <v>0</v>
      </c>
      <c r="J13" s="15">
        <f t="shared" si="3"/>
        <v>55</v>
      </c>
      <c r="K13" s="31">
        <f t="shared" si="3"/>
        <v>7185.12</v>
      </c>
      <c r="L13" s="31">
        <f t="shared" si="3"/>
        <v>2105.4499999999998</v>
      </c>
      <c r="M13" s="11">
        <f t="shared" si="1"/>
        <v>77.337773678041287</v>
      </c>
      <c r="N13" s="5"/>
    </row>
    <row r="14" spans="1:15" ht="37.5" customHeight="1">
      <c r="A14" s="53">
        <v>3</v>
      </c>
      <c r="B14" s="53" t="s">
        <v>15</v>
      </c>
      <c r="C14" s="32" t="s">
        <v>31</v>
      </c>
      <c r="D14" s="15">
        <v>3150</v>
      </c>
      <c r="E14" s="15">
        <v>0</v>
      </c>
      <c r="F14" s="15">
        <v>1260</v>
      </c>
      <c r="G14" s="15">
        <v>0</v>
      </c>
      <c r="H14" s="15">
        <v>1299</v>
      </c>
      <c r="I14" s="15">
        <v>0</v>
      </c>
      <c r="J14" s="15">
        <v>591</v>
      </c>
      <c r="K14" s="15">
        <v>3150</v>
      </c>
      <c r="L14" s="15">
        <f t="shared" si="2"/>
        <v>0</v>
      </c>
      <c r="M14" s="7">
        <f t="shared" si="1"/>
        <v>100</v>
      </c>
      <c r="N14" s="7"/>
    </row>
    <row r="15" spans="1:15" ht="38.25" customHeight="1">
      <c r="A15" s="54"/>
      <c r="B15" s="54"/>
      <c r="C15" s="34" t="s">
        <v>30</v>
      </c>
      <c r="D15" s="15">
        <v>12024</v>
      </c>
      <c r="E15" s="15">
        <v>0</v>
      </c>
      <c r="F15" s="15">
        <v>0</v>
      </c>
      <c r="G15" s="15">
        <v>0</v>
      </c>
      <c r="H15" s="15">
        <v>7309.23</v>
      </c>
      <c r="I15" s="15">
        <v>0</v>
      </c>
      <c r="J15" s="15">
        <v>0</v>
      </c>
      <c r="K15" s="15">
        <f>H15</f>
        <v>7309.23</v>
      </c>
      <c r="L15" s="15">
        <f t="shared" si="2"/>
        <v>4714.7700000000004</v>
      </c>
      <c r="M15" s="10">
        <f t="shared" si="1"/>
        <v>60.788672654690615</v>
      </c>
      <c r="N15" s="7"/>
    </row>
    <row r="16" spans="1:15" s="12" customFormat="1" ht="38.25" customHeight="1">
      <c r="A16" s="48" t="s">
        <v>20</v>
      </c>
      <c r="B16" s="49"/>
      <c r="C16" s="30"/>
      <c r="D16" s="31">
        <f>SUM(D14:D15)</f>
        <v>15174</v>
      </c>
      <c r="E16" s="15">
        <f t="shared" ref="E16:L16" si="4">SUM(E14:E15)</f>
        <v>0</v>
      </c>
      <c r="F16" s="15">
        <f t="shared" si="4"/>
        <v>1260</v>
      </c>
      <c r="G16" s="15">
        <f t="shared" si="4"/>
        <v>0</v>
      </c>
      <c r="H16" s="15">
        <f t="shared" si="4"/>
        <v>8608.23</v>
      </c>
      <c r="I16" s="15">
        <f t="shared" si="4"/>
        <v>0</v>
      </c>
      <c r="J16" s="15">
        <f t="shared" si="4"/>
        <v>591</v>
      </c>
      <c r="K16" s="31">
        <f t="shared" si="4"/>
        <v>10459.23</v>
      </c>
      <c r="L16" s="31">
        <f t="shared" si="4"/>
        <v>4714.7700000000004</v>
      </c>
      <c r="M16" s="11">
        <f t="shared" si="1"/>
        <v>68.928627916172402</v>
      </c>
      <c r="N16" s="5"/>
    </row>
    <row r="17" spans="1:14" ht="37.5" customHeight="1">
      <c r="A17" s="46">
        <v>4</v>
      </c>
      <c r="B17" s="46" t="s">
        <v>16</v>
      </c>
      <c r="C17" s="32" t="s">
        <v>31</v>
      </c>
      <c r="D17" s="15">
        <v>9195</v>
      </c>
      <c r="E17" s="15">
        <v>2135</v>
      </c>
      <c r="F17" s="15">
        <v>1580</v>
      </c>
      <c r="G17" s="15">
        <v>3200</v>
      </c>
      <c r="H17" s="15">
        <v>1695</v>
      </c>
      <c r="I17" s="15">
        <v>0</v>
      </c>
      <c r="J17" s="15">
        <v>585</v>
      </c>
      <c r="K17" s="15">
        <v>9195</v>
      </c>
      <c r="L17" s="15">
        <f t="shared" si="2"/>
        <v>0</v>
      </c>
      <c r="M17" s="7">
        <f t="shared" si="1"/>
        <v>100</v>
      </c>
      <c r="N17" s="7"/>
    </row>
    <row r="18" spans="1:14" ht="51" customHeight="1">
      <c r="A18" s="46"/>
      <c r="B18" s="46"/>
      <c r="C18" s="34" t="s">
        <v>30</v>
      </c>
      <c r="D18" s="15">
        <v>14466</v>
      </c>
      <c r="E18" s="15">
        <v>0</v>
      </c>
      <c r="F18" s="15">
        <v>0</v>
      </c>
      <c r="G18" s="15">
        <v>0</v>
      </c>
      <c r="H18" s="15">
        <v>11113.45</v>
      </c>
      <c r="I18" s="15">
        <v>0</v>
      </c>
      <c r="J18" s="15">
        <v>0</v>
      </c>
      <c r="K18" s="15">
        <f>H18</f>
        <v>11113.45</v>
      </c>
      <c r="L18" s="15">
        <f t="shared" si="2"/>
        <v>3352.5499999999993</v>
      </c>
      <c r="M18" s="10">
        <f t="shared" si="1"/>
        <v>76.824623254527864</v>
      </c>
      <c r="N18" s="7"/>
    </row>
    <row r="19" spans="1:14" ht="39" customHeight="1">
      <c r="A19" s="46"/>
      <c r="B19" s="46"/>
      <c r="C19" s="32" t="s">
        <v>37</v>
      </c>
      <c r="D19" s="15">
        <v>792</v>
      </c>
      <c r="E19" s="15">
        <v>0</v>
      </c>
      <c r="F19" s="15">
        <v>0</v>
      </c>
      <c r="G19" s="15">
        <v>0</v>
      </c>
      <c r="H19" s="15">
        <v>792</v>
      </c>
      <c r="I19" s="15">
        <v>0</v>
      </c>
      <c r="J19" s="15">
        <v>0</v>
      </c>
      <c r="K19" s="15">
        <f>H19</f>
        <v>792</v>
      </c>
      <c r="L19" s="15">
        <f t="shared" si="2"/>
        <v>0</v>
      </c>
      <c r="M19" s="7">
        <f t="shared" si="1"/>
        <v>100</v>
      </c>
      <c r="N19" s="7"/>
    </row>
    <row r="20" spans="1:14" s="12" customFormat="1" ht="39" customHeight="1">
      <c r="A20" s="48" t="s">
        <v>21</v>
      </c>
      <c r="B20" s="49"/>
      <c r="C20" s="30"/>
      <c r="D20" s="31">
        <f>SUM(D17:D19)</f>
        <v>24453</v>
      </c>
      <c r="E20" s="15">
        <f t="shared" ref="E20:L20" si="5">SUM(E17:E19)</f>
        <v>2135</v>
      </c>
      <c r="F20" s="15">
        <f t="shared" si="5"/>
        <v>1580</v>
      </c>
      <c r="G20" s="15">
        <f t="shared" si="5"/>
        <v>3200</v>
      </c>
      <c r="H20" s="15">
        <f t="shared" si="5"/>
        <v>13600.45</v>
      </c>
      <c r="I20" s="15">
        <f t="shared" si="5"/>
        <v>0</v>
      </c>
      <c r="J20" s="15">
        <f t="shared" si="5"/>
        <v>585</v>
      </c>
      <c r="K20" s="31">
        <f t="shared" si="5"/>
        <v>21100.45</v>
      </c>
      <c r="L20" s="31">
        <f t="shared" si="5"/>
        <v>3352.5499999999993</v>
      </c>
      <c r="M20" s="11">
        <f t="shared" si="1"/>
        <v>86.28982128982129</v>
      </c>
      <c r="N20" s="5"/>
    </row>
    <row r="21" spans="1:14" ht="37.5" customHeight="1">
      <c r="A21" s="55">
        <v>5</v>
      </c>
      <c r="B21" s="53" t="s">
        <v>17</v>
      </c>
      <c r="C21" s="25" t="s">
        <v>31</v>
      </c>
      <c r="D21" s="15">
        <v>9416</v>
      </c>
      <c r="E21" s="15">
        <v>7865</v>
      </c>
      <c r="F21" s="15">
        <v>1551</v>
      </c>
      <c r="G21" s="15">
        <v>0</v>
      </c>
      <c r="H21" s="15">
        <v>0</v>
      </c>
      <c r="I21" s="15">
        <v>0</v>
      </c>
      <c r="J21" s="15">
        <v>0</v>
      </c>
      <c r="K21" s="15">
        <v>9416</v>
      </c>
      <c r="L21" s="15">
        <f t="shared" si="2"/>
        <v>0</v>
      </c>
      <c r="M21" s="7">
        <f t="shared" si="1"/>
        <v>100</v>
      </c>
      <c r="N21" s="7"/>
    </row>
    <row r="22" spans="1:14" ht="30" customHeight="1">
      <c r="A22" s="56"/>
      <c r="B22" s="58"/>
      <c r="C22" s="32" t="s">
        <v>37</v>
      </c>
      <c r="D22" s="15">
        <v>1205</v>
      </c>
      <c r="E22" s="15">
        <v>0</v>
      </c>
      <c r="F22" s="15">
        <v>0</v>
      </c>
      <c r="G22" s="15">
        <v>0</v>
      </c>
      <c r="H22" s="15">
        <f>D22</f>
        <v>1205</v>
      </c>
      <c r="I22" s="15">
        <v>0</v>
      </c>
      <c r="J22" s="15">
        <v>0</v>
      </c>
      <c r="K22" s="15">
        <f>H22</f>
        <v>1205</v>
      </c>
      <c r="L22" s="15">
        <f t="shared" si="2"/>
        <v>0</v>
      </c>
      <c r="M22" s="7">
        <f t="shared" si="1"/>
        <v>100</v>
      </c>
      <c r="N22" s="7"/>
    </row>
    <row r="23" spans="1:14" ht="30" customHeight="1">
      <c r="A23" s="56"/>
      <c r="B23" s="58"/>
      <c r="C23" s="25" t="s">
        <v>30</v>
      </c>
      <c r="D23" s="15">
        <v>15783.135</v>
      </c>
      <c r="E23" s="15">
        <v>0</v>
      </c>
      <c r="F23" s="15">
        <v>0</v>
      </c>
      <c r="G23" s="15">
        <v>0</v>
      </c>
      <c r="H23" s="15">
        <v>6438.9059999999999</v>
      </c>
      <c r="I23" s="15">
        <v>0</v>
      </c>
      <c r="J23" s="15">
        <v>0</v>
      </c>
      <c r="K23" s="15">
        <f>E23+F23+G23+H23</f>
        <v>6438.9059999999999</v>
      </c>
      <c r="L23" s="15">
        <f>D23-K23</f>
        <v>9344.2289999999994</v>
      </c>
      <c r="M23" s="10">
        <f t="shared" si="1"/>
        <v>40.796115600607862</v>
      </c>
      <c r="N23" s="20"/>
    </row>
    <row r="24" spans="1:14" ht="72" customHeight="1">
      <c r="A24" s="57"/>
      <c r="B24" s="54"/>
      <c r="C24" s="25" t="s">
        <v>31</v>
      </c>
      <c r="D24" s="15">
        <f>1274.99+399.3</f>
        <v>1674.29</v>
      </c>
      <c r="E24" s="15">
        <v>0</v>
      </c>
      <c r="F24" s="15">
        <f>122.4+4</f>
        <v>126.4</v>
      </c>
      <c r="G24" s="15">
        <v>0</v>
      </c>
      <c r="H24" s="15">
        <f>232.27+4</f>
        <v>236.27</v>
      </c>
      <c r="I24" s="15">
        <v>0</v>
      </c>
      <c r="J24" s="15">
        <v>0</v>
      </c>
      <c r="K24" s="15">
        <f>E24+F24+G24+H24</f>
        <v>362.67</v>
      </c>
      <c r="L24" s="15">
        <f t="shared" si="2"/>
        <v>1311.62</v>
      </c>
      <c r="M24" s="10">
        <f t="shared" si="1"/>
        <v>21.661122027844641</v>
      </c>
      <c r="N24" s="24" t="s">
        <v>32</v>
      </c>
    </row>
    <row r="25" spans="1:14" s="12" customFormat="1" ht="51" customHeight="1">
      <c r="A25" s="48" t="s">
        <v>22</v>
      </c>
      <c r="B25" s="49"/>
      <c r="C25" s="30"/>
      <c r="D25" s="31">
        <f t="shared" ref="D25:K25" si="6">SUM(D21:D24)</f>
        <v>28078.425000000003</v>
      </c>
      <c r="E25" s="15">
        <f t="shared" si="6"/>
        <v>7865</v>
      </c>
      <c r="F25" s="15">
        <f t="shared" si="6"/>
        <v>1677.4</v>
      </c>
      <c r="G25" s="15">
        <f t="shared" si="6"/>
        <v>0</v>
      </c>
      <c r="H25" s="15">
        <f t="shared" si="6"/>
        <v>7880.1760000000004</v>
      </c>
      <c r="I25" s="15">
        <f t="shared" si="6"/>
        <v>0</v>
      </c>
      <c r="J25" s="15">
        <f t="shared" si="6"/>
        <v>0</v>
      </c>
      <c r="K25" s="31">
        <f t="shared" si="6"/>
        <v>17422.575999999997</v>
      </c>
      <c r="L25" s="15">
        <f t="shared" si="2"/>
        <v>10655.849000000006</v>
      </c>
      <c r="M25" s="11">
        <f t="shared" si="1"/>
        <v>62.049691177478785</v>
      </c>
      <c r="N25" s="5"/>
    </row>
    <row r="26" spans="1:14" ht="49.5" customHeight="1">
      <c r="A26" s="59" t="s">
        <v>38</v>
      </c>
      <c r="B26" s="60"/>
      <c r="C26" s="32" t="s">
        <v>31</v>
      </c>
      <c r="D26" s="35">
        <f>D8+D11+D14+D17+D21+D24</f>
        <v>25889.29</v>
      </c>
      <c r="E26" s="36">
        <f t="shared" ref="E26:K26" si="7">E8+E11+E14+E17+E21+E24</f>
        <v>10000</v>
      </c>
      <c r="F26" s="36">
        <f t="shared" si="7"/>
        <v>5629.4</v>
      </c>
      <c r="G26" s="36">
        <f t="shared" si="7"/>
        <v>3200</v>
      </c>
      <c r="H26" s="36">
        <f t="shared" si="7"/>
        <v>4517.2700000000004</v>
      </c>
      <c r="I26" s="36">
        <f t="shared" si="7"/>
        <v>0</v>
      </c>
      <c r="J26" s="36">
        <f t="shared" si="7"/>
        <v>1231</v>
      </c>
      <c r="K26" s="35">
        <f t="shared" si="7"/>
        <v>24577.67</v>
      </c>
      <c r="L26" s="15">
        <f t="shared" si="2"/>
        <v>1311.6200000000026</v>
      </c>
      <c r="M26" s="11">
        <f t="shared" si="1"/>
        <v>94.933735146850296</v>
      </c>
      <c r="N26" s="47"/>
    </row>
    <row r="27" spans="1:14" ht="43.5" customHeight="1">
      <c r="A27" s="61"/>
      <c r="B27" s="62"/>
      <c r="C27" s="34" t="s">
        <v>30</v>
      </c>
      <c r="D27" s="31">
        <f>D9+D12+D15+D18+D19+D22+D23</f>
        <v>53206.705000000002</v>
      </c>
      <c r="E27" s="15">
        <f t="shared" ref="E27:K27" si="8">E9+E12+E15+E18+E19+E22+E23</f>
        <v>0</v>
      </c>
      <c r="F27" s="15">
        <f t="shared" si="8"/>
        <v>0</v>
      </c>
      <c r="G27" s="15">
        <f t="shared" si="8"/>
        <v>0</v>
      </c>
      <c r="H27" s="15">
        <f t="shared" si="8"/>
        <v>31987.946</v>
      </c>
      <c r="I27" s="15">
        <f t="shared" si="8"/>
        <v>0</v>
      </c>
      <c r="J27" s="15">
        <f t="shared" si="8"/>
        <v>0</v>
      </c>
      <c r="K27" s="31">
        <f t="shared" si="8"/>
        <v>31987.946</v>
      </c>
      <c r="L27" s="15">
        <f t="shared" si="2"/>
        <v>21218.759000000002</v>
      </c>
      <c r="M27" s="11">
        <f t="shared" si="1"/>
        <v>60.120140873222653</v>
      </c>
      <c r="N27" s="47"/>
    </row>
    <row r="28" spans="1:14" ht="38.25" customHeight="1">
      <c r="A28" s="63"/>
      <c r="B28" s="64"/>
      <c r="C28" s="29" t="s">
        <v>39</v>
      </c>
      <c r="D28" s="33">
        <f t="shared" ref="D28:L28" si="9">D10+D13+D16+D20+D25</f>
        <v>79095.994999999995</v>
      </c>
      <c r="E28" s="37">
        <f t="shared" si="9"/>
        <v>10000</v>
      </c>
      <c r="F28" s="37">
        <f t="shared" si="9"/>
        <v>5629.4</v>
      </c>
      <c r="G28" s="37">
        <f t="shared" si="9"/>
        <v>3200</v>
      </c>
      <c r="H28" s="37">
        <f t="shared" si="9"/>
        <v>36505.216</v>
      </c>
      <c r="I28" s="37">
        <f t="shared" si="9"/>
        <v>0</v>
      </c>
      <c r="J28" s="37">
        <f t="shared" si="9"/>
        <v>1231</v>
      </c>
      <c r="K28" s="33">
        <f t="shared" si="9"/>
        <v>56565.615999999995</v>
      </c>
      <c r="L28" s="33">
        <f t="shared" si="9"/>
        <v>22530.379000000004</v>
      </c>
      <c r="M28" s="11">
        <f>K28/D28*100</f>
        <v>71.515145615147773</v>
      </c>
      <c r="N28" s="47"/>
    </row>
    <row r="30" spans="1:14">
      <c r="D30" s="18"/>
      <c r="E30" s="18"/>
      <c r="F30" s="18"/>
      <c r="G30" s="18"/>
      <c r="H30" s="18"/>
      <c r="I30" s="18"/>
      <c r="J30" s="18"/>
      <c r="K30" s="18"/>
      <c r="L30" s="18"/>
    </row>
  </sheetData>
  <mergeCells count="31">
    <mergeCell ref="D5:D7"/>
    <mergeCell ref="E5:F6"/>
    <mergeCell ref="G5:J5"/>
    <mergeCell ref="N26:N28"/>
    <mergeCell ref="B8:B9"/>
    <mergeCell ref="A20:B20"/>
    <mergeCell ref="A25:B25"/>
    <mergeCell ref="A21:A24"/>
    <mergeCell ref="B21:B24"/>
    <mergeCell ref="A26:B28"/>
    <mergeCell ref="A8:A9"/>
    <mergeCell ref="B11:B12"/>
    <mergeCell ref="A11:A12"/>
    <mergeCell ref="A14:A15"/>
    <mergeCell ref="B14:B15"/>
    <mergeCell ref="B2:O2"/>
    <mergeCell ref="M3:O3"/>
    <mergeCell ref="A17:A19"/>
    <mergeCell ref="B17:B19"/>
    <mergeCell ref="L5:L7"/>
    <mergeCell ref="M5:M7"/>
    <mergeCell ref="N5:N7"/>
    <mergeCell ref="G6:H6"/>
    <mergeCell ref="I6:J6"/>
    <mergeCell ref="K5:K7"/>
    <mergeCell ref="A10:B10"/>
    <mergeCell ref="A13:B13"/>
    <mergeCell ref="A16:B16"/>
    <mergeCell ref="C5:C7"/>
    <mergeCell ref="A5:A7"/>
    <mergeCell ref="B5:B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13"/>
  <sheetViews>
    <sheetView zoomScale="52" zoomScaleNormal="52" workbookViewId="0">
      <selection activeCell="H22" sqref="H22"/>
    </sheetView>
  </sheetViews>
  <sheetFormatPr defaultRowHeight="15"/>
  <cols>
    <col min="1" max="1" width="10.7109375" customWidth="1"/>
    <col min="2" max="2" width="20.140625" customWidth="1"/>
    <col min="3" max="3" width="21.140625" customWidth="1"/>
    <col min="4" max="4" width="12.7109375" bestFit="1" customWidth="1"/>
    <col min="5" max="5" width="12" customWidth="1"/>
    <col min="6" max="6" width="11.28515625" bestFit="1" customWidth="1"/>
    <col min="7" max="7" width="14.7109375" customWidth="1"/>
    <col min="8" max="8" width="9.42578125" bestFit="1" customWidth="1"/>
    <col min="9" max="9" width="11.28515625" bestFit="1" customWidth="1"/>
    <col min="10" max="10" width="13.28515625" customWidth="1"/>
    <col min="11" max="11" width="17.85546875" customWidth="1"/>
    <col min="12" max="12" width="18.7109375" customWidth="1"/>
    <col min="13" max="13" width="16.85546875" customWidth="1"/>
  </cols>
  <sheetData>
    <row r="2" spans="1:14" ht="18.75">
      <c r="B2" s="45" t="s">
        <v>41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8.75">
      <c r="B3" s="21"/>
      <c r="C3" s="21"/>
      <c r="D3" s="21"/>
      <c r="E3" s="21"/>
      <c r="F3" s="21"/>
      <c r="G3" s="21"/>
      <c r="H3" s="21"/>
      <c r="I3" s="21"/>
      <c r="J3" s="21"/>
      <c r="K3" s="21"/>
      <c r="L3" s="45" t="s">
        <v>28</v>
      </c>
      <c r="M3" s="45"/>
      <c r="N3" s="45"/>
    </row>
    <row r="5" spans="1:14" ht="18.75">
      <c r="A5" s="47" t="s">
        <v>0</v>
      </c>
      <c r="B5" s="47" t="s">
        <v>17</v>
      </c>
      <c r="C5" s="47" t="s">
        <v>2</v>
      </c>
      <c r="D5" s="47" t="s">
        <v>3</v>
      </c>
      <c r="E5" s="47"/>
      <c r="F5" s="47" t="s">
        <v>4</v>
      </c>
      <c r="G5" s="47"/>
      <c r="H5" s="47"/>
      <c r="I5" s="47"/>
      <c r="J5" s="47" t="s">
        <v>5</v>
      </c>
      <c r="K5" s="47" t="s">
        <v>35</v>
      </c>
      <c r="L5" s="47" t="s">
        <v>7</v>
      </c>
      <c r="M5" s="47" t="s">
        <v>8</v>
      </c>
    </row>
    <row r="6" spans="1:14" ht="18.75">
      <c r="A6" s="47"/>
      <c r="B6" s="47"/>
      <c r="C6" s="47"/>
      <c r="D6" s="47"/>
      <c r="E6" s="47"/>
      <c r="F6" s="47" t="s">
        <v>9</v>
      </c>
      <c r="G6" s="47"/>
      <c r="H6" s="47" t="s">
        <v>10</v>
      </c>
      <c r="I6" s="47"/>
      <c r="J6" s="47"/>
      <c r="K6" s="47"/>
      <c r="L6" s="47"/>
      <c r="M6" s="47"/>
    </row>
    <row r="7" spans="1:14" ht="120" customHeight="1">
      <c r="A7" s="47"/>
      <c r="B7" s="47"/>
      <c r="C7" s="47"/>
      <c r="D7" s="24" t="s">
        <v>11</v>
      </c>
      <c r="E7" s="24" t="s">
        <v>12</v>
      </c>
      <c r="F7" s="24" t="s">
        <v>11</v>
      </c>
      <c r="G7" s="24" t="s">
        <v>12</v>
      </c>
      <c r="H7" s="24" t="s">
        <v>11</v>
      </c>
      <c r="I7" s="24" t="s">
        <v>12</v>
      </c>
      <c r="J7" s="47"/>
      <c r="K7" s="47"/>
      <c r="L7" s="47"/>
      <c r="M7" s="47"/>
    </row>
    <row r="8" spans="1:14" ht="37.5">
      <c r="A8" s="26">
        <v>1</v>
      </c>
      <c r="B8" s="27" t="s">
        <v>33</v>
      </c>
      <c r="C8" s="40">
        <v>15783.135</v>
      </c>
      <c r="D8" s="15">
        <v>0</v>
      </c>
      <c r="E8" s="15">
        <v>0</v>
      </c>
      <c r="F8" s="15">
        <v>0</v>
      </c>
      <c r="G8" s="40">
        <v>6438.9059999999999</v>
      </c>
      <c r="H8" s="15">
        <v>0</v>
      </c>
      <c r="I8" s="15">
        <v>0</v>
      </c>
      <c r="J8" s="40">
        <f>D8+E8+F8+G8</f>
        <v>6438.9059999999999</v>
      </c>
      <c r="K8" s="40">
        <f t="shared" ref="K8:K10" si="0">C8-J8</f>
        <v>9344.2289999999994</v>
      </c>
      <c r="L8" s="10">
        <f t="shared" ref="L8:L11" si="1">J8/C8*100</f>
        <v>40.796115600607862</v>
      </c>
      <c r="M8" s="53" t="s">
        <v>32</v>
      </c>
    </row>
    <row r="9" spans="1:14" ht="49.5" customHeight="1">
      <c r="A9" s="65">
        <v>2</v>
      </c>
      <c r="B9" s="53" t="s">
        <v>34</v>
      </c>
      <c r="C9" s="40">
        <v>399.3</v>
      </c>
      <c r="D9" s="15">
        <v>0</v>
      </c>
      <c r="E9" s="15">
        <v>4</v>
      </c>
      <c r="F9" s="15">
        <v>0</v>
      </c>
      <c r="G9" s="40">
        <v>4</v>
      </c>
      <c r="H9" s="15">
        <v>0</v>
      </c>
      <c r="I9" s="15">
        <v>0</v>
      </c>
      <c r="J9" s="40">
        <f>D9+E9+F9+G9</f>
        <v>8</v>
      </c>
      <c r="K9" s="40">
        <f t="shared" si="0"/>
        <v>391.3</v>
      </c>
      <c r="L9" s="10">
        <f t="shared" si="1"/>
        <v>2.0035061357375405</v>
      </c>
      <c r="M9" s="58"/>
    </row>
    <row r="10" spans="1:14" ht="47.25" customHeight="1">
      <c r="A10" s="66"/>
      <c r="B10" s="54"/>
      <c r="C10" s="40">
        <v>1274.99</v>
      </c>
      <c r="D10" s="15">
        <v>0</v>
      </c>
      <c r="E10" s="15">
        <v>122.4</v>
      </c>
      <c r="F10" s="15">
        <v>0</v>
      </c>
      <c r="G10" s="40">
        <v>232.27</v>
      </c>
      <c r="H10" s="15">
        <v>0</v>
      </c>
      <c r="I10" s="15">
        <v>0</v>
      </c>
      <c r="J10" s="40">
        <f>D10+E10+F10+G10</f>
        <v>354.67</v>
      </c>
      <c r="K10" s="40">
        <f t="shared" si="0"/>
        <v>920.31999999999994</v>
      </c>
      <c r="L10" s="10">
        <f t="shared" si="1"/>
        <v>27.817473078220225</v>
      </c>
      <c r="M10" s="54"/>
    </row>
    <row r="11" spans="1:14" s="12" customFormat="1" ht="30" customHeight="1">
      <c r="A11" s="48" t="s">
        <v>22</v>
      </c>
      <c r="B11" s="49"/>
      <c r="C11" s="41">
        <f t="shared" ref="C11:K11" si="2">SUM(C8:C10)</f>
        <v>17457.424999999999</v>
      </c>
      <c r="D11" s="23">
        <f t="shared" si="2"/>
        <v>0</v>
      </c>
      <c r="E11" s="23">
        <f t="shared" si="2"/>
        <v>126.4</v>
      </c>
      <c r="F11" s="23">
        <f t="shared" si="2"/>
        <v>0</v>
      </c>
      <c r="G11" s="41">
        <f t="shared" si="2"/>
        <v>6675.1760000000004</v>
      </c>
      <c r="H11" s="23">
        <f t="shared" si="2"/>
        <v>0</v>
      </c>
      <c r="I11" s="23">
        <f t="shared" si="2"/>
        <v>0</v>
      </c>
      <c r="J11" s="41">
        <f t="shared" si="2"/>
        <v>6801.576</v>
      </c>
      <c r="K11" s="41">
        <f t="shared" si="2"/>
        <v>10655.848999999998</v>
      </c>
      <c r="L11" s="11">
        <f t="shared" si="1"/>
        <v>38.96093496033923</v>
      </c>
      <c r="M11" s="22"/>
    </row>
    <row r="13" spans="1:14">
      <c r="C13" s="18"/>
      <c r="D13" s="18"/>
      <c r="E13" s="18"/>
      <c r="F13" s="18"/>
      <c r="G13" s="18"/>
      <c r="H13" s="18"/>
      <c r="I13" s="18"/>
      <c r="J13" s="18"/>
      <c r="K13" s="18"/>
    </row>
  </sheetData>
  <mergeCells count="17">
    <mergeCell ref="M8:M10"/>
    <mergeCell ref="B9:B10"/>
    <mergeCell ref="A9:A10"/>
    <mergeCell ref="A11:B11"/>
    <mergeCell ref="M5:M7"/>
    <mergeCell ref="F6:G6"/>
    <mergeCell ref="H6:I6"/>
    <mergeCell ref="B2:N2"/>
    <mergeCell ref="L3:N3"/>
    <mergeCell ref="A5:A7"/>
    <mergeCell ref="B5:B7"/>
    <mergeCell ref="C5:C7"/>
    <mergeCell ref="D5:E6"/>
    <mergeCell ref="F5:I5"/>
    <mergeCell ref="J5:J7"/>
    <mergeCell ref="K5:K7"/>
    <mergeCell ref="L5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18"/>
  <sheetViews>
    <sheetView zoomScale="56" zoomScaleNormal="56" workbookViewId="0">
      <selection activeCell="G19" sqref="G19"/>
    </sheetView>
  </sheetViews>
  <sheetFormatPr defaultRowHeight="18.75"/>
  <cols>
    <col min="1" max="1" width="9" style="6" customWidth="1"/>
    <col min="2" max="2" width="24.28515625" style="6" customWidth="1"/>
    <col min="3" max="3" width="16.85546875" style="6" customWidth="1"/>
    <col min="4" max="4" width="12.7109375" style="6" bestFit="1" customWidth="1"/>
    <col min="5" max="6" width="11.28515625" style="6" bestFit="1" customWidth="1"/>
    <col min="7" max="7" width="15" style="2" customWidth="1"/>
    <col min="10" max="10" width="14" style="39" customWidth="1"/>
    <col min="11" max="11" width="15.42578125" customWidth="1"/>
    <col min="12" max="12" width="11.85546875" customWidth="1"/>
  </cols>
  <sheetData>
    <row r="2" spans="1:13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>
      <c r="A3" s="17"/>
      <c r="B3" s="17"/>
      <c r="C3" s="17"/>
      <c r="D3" s="17"/>
      <c r="E3" s="17"/>
      <c r="F3" s="17"/>
      <c r="G3" s="17"/>
      <c r="H3" s="17"/>
      <c r="I3" s="17"/>
      <c r="J3" s="28"/>
      <c r="K3" s="45" t="s">
        <v>28</v>
      </c>
      <c r="L3" s="45"/>
      <c r="M3" s="45"/>
    </row>
    <row r="5" spans="1:13">
      <c r="A5" s="47" t="s">
        <v>0</v>
      </c>
      <c r="B5" s="47" t="s">
        <v>1</v>
      </c>
      <c r="C5" s="47" t="s">
        <v>2</v>
      </c>
      <c r="D5" s="47" t="s">
        <v>3</v>
      </c>
      <c r="E5" s="47"/>
      <c r="F5" s="47" t="s">
        <v>4</v>
      </c>
      <c r="G5" s="47"/>
      <c r="H5" s="47"/>
      <c r="I5" s="47"/>
      <c r="J5" s="67" t="s">
        <v>5</v>
      </c>
      <c r="K5" s="47" t="s">
        <v>6</v>
      </c>
      <c r="L5" s="47" t="s">
        <v>7</v>
      </c>
      <c r="M5" s="47" t="s">
        <v>8</v>
      </c>
    </row>
    <row r="6" spans="1:13">
      <c r="A6" s="47"/>
      <c r="B6" s="47"/>
      <c r="C6" s="47"/>
      <c r="D6" s="47"/>
      <c r="E6" s="47"/>
      <c r="F6" s="47" t="s">
        <v>9</v>
      </c>
      <c r="G6" s="47"/>
      <c r="H6" s="47" t="s">
        <v>10</v>
      </c>
      <c r="I6" s="47"/>
      <c r="J6" s="67"/>
      <c r="K6" s="47"/>
      <c r="L6" s="47"/>
      <c r="M6" s="47"/>
    </row>
    <row r="7" spans="1:13" ht="62.25" customHeight="1">
      <c r="A7" s="47"/>
      <c r="B7" s="47"/>
      <c r="C7" s="47"/>
      <c r="D7" s="5" t="s">
        <v>11</v>
      </c>
      <c r="E7" s="5" t="s">
        <v>12</v>
      </c>
      <c r="F7" s="5" t="s">
        <v>11</v>
      </c>
      <c r="G7" s="5" t="s">
        <v>12</v>
      </c>
      <c r="H7" s="5" t="s">
        <v>11</v>
      </c>
      <c r="I7" s="5" t="s">
        <v>12</v>
      </c>
      <c r="J7" s="67"/>
      <c r="K7" s="47"/>
      <c r="L7" s="47"/>
      <c r="M7" s="47"/>
    </row>
    <row r="8" spans="1:13" ht="48" customHeight="1">
      <c r="A8" s="9">
        <v>1</v>
      </c>
      <c r="B8" s="9" t="s">
        <v>13</v>
      </c>
      <c r="C8" s="13">
        <v>2100</v>
      </c>
      <c r="D8" s="13">
        <v>0</v>
      </c>
      <c r="E8" s="13">
        <v>0</v>
      </c>
      <c r="F8" s="13">
        <v>0</v>
      </c>
      <c r="G8" s="13">
        <v>398.24</v>
      </c>
      <c r="H8" s="13">
        <v>0</v>
      </c>
      <c r="I8" s="13">
        <v>0</v>
      </c>
      <c r="J8" s="31">
        <f>SUM(D8:I8)</f>
        <v>398.24</v>
      </c>
      <c r="K8" s="14">
        <f>C8-J8</f>
        <v>1701.76</v>
      </c>
      <c r="L8" s="10">
        <f>J8/C8*100</f>
        <v>18.963809523809523</v>
      </c>
      <c r="M8" s="7"/>
    </row>
    <row r="9" spans="1:13" ht="48" customHeight="1">
      <c r="A9" s="9">
        <v>2</v>
      </c>
      <c r="B9" s="9" t="s">
        <v>14</v>
      </c>
      <c r="C9" s="15">
        <v>6836.57</v>
      </c>
      <c r="D9" s="15">
        <v>0</v>
      </c>
      <c r="E9" s="15">
        <v>0</v>
      </c>
      <c r="F9" s="15">
        <v>0</v>
      </c>
      <c r="G9" s="15">
        <v>4731.12</v>
      </c>
      <c r="H9" s="15">
        <v>0</v>
      </c>
      <c r="I9" s="15">
        <v>0</v>
      </c>
      <c r="J9" s="31">
        <f t="shared" ref="J9:J15" si="0">SUM(D9:I9)</f>
        <v>4731.12</v>
      </c>
      <c r="K9" s="14">
        <f t="shared" ref="K9:K13" si="1">C9-J9</f>
        <v>2105.4499999999998</v>
      </c>
      <c r="L9" s="10">
        <f t="shared" ref="L9:L15" si="2">J9/C9*100</f>
        <v>69.203123788683513</v>
      </c>
      <c r="M9" s="7"/>
    </row>
    <row r="10" spans="1:13" ht="48" customHeight="1">
      <c r="A10" s="9">
        <v>3</v>
      </c>
      <c r="B10" s="9" t="s">
        <v>15</v>
      </c>
      <c r="C10" s="15">
        <v>12024</v>
      </c>
      <c r="D10" s="15">
        <v>0</v>
      </c>
      <c r="E10" s="15">
        <v>0</v>
      </c>
      <c r="F10" s="15">
        <v>0</v>
      </c>
      <c r="G10" s="15">
        <v>7309.23</v>
      </c>
      <c r="H10" s="15">
        <v>0</v>
      </c>
      <c r="I10" s="15">
        <v>0</v>
      </c>
      <c r="J10" s="31">
        <f t="shared" si="0"/>
        <v>7309.23</v>
      </c>
      <c r="K10" s="14">
        <f t="shared" si="1"/>
        <v>4714.7700000000004</v>
      </c>
      <c r="L10" s="10">
        <f t="shared" si="2"/>
        <v>60.788672654690615</v>
      </c>
      <c r="M10" s="7"/>
    </row>
    <row r="11" spans="1:13" ht="48" customHeight="1">
      <c r="A11" s="53">
        <v>4</v>
      </c>
      <c r="B11" s="53" t="s">
        <v>16</v>
      </c>
      <c r="C11" s="15">
        <v>14466</v>
      </c>
      <c r="D11" s="15">
        <v>0</v>
      </c>
      <c r="E11" s="15">
        <v>0</v>
      </c>
      <c r="F11" s="15">
        <v>0</v>
      </c>
      <c r="G11" s="15">
        <v>11113.45</v>
      </c>
      <c r="H11" s="15">
        <v>0</v>
      </c>
      <c r="I11" s="15">
        <v>0</v>
      </c>
      <c r="J11" s="31">
        <f t="shared" si="0"/>
        <v>11113.45</v>
      </c>
      <c r="K11" s="14">
        <f t="shared" si="1"/>
        <v>3352.5499999999993</v>
      </c>
      <c r="L11" s="10">
        <f t="shared" si="2"/>
        <v>76.824623254527864</v>
      </c>
      <c r="M11" s="7"/>
    </row>
    <row r="12" spans="1:13" ht="48" customHeight="1">
      <c r="A12" s="54"/>
      <c r="B12" s="54"/>
      <c r="C12" s="15">
        <v>792</v>
      </c>
      <c r="D12" s="15">
        <v>0</v>
      </c>
      <c r="E12" s="15">
        <v>0</v>
      </c>
      <c r="F12" s="15">
        <v>0</v>
      </c>
      <c r="G12" s="15">
        <v>792</v>
      </c>
      <c r="H12" s="15">
        <v>0</v>
      </c>
      <c r="I12" s="15">
        <v>0</v>
      </c>
      <c r="J12" s="31">
        <f t="shared" si="0"/>
        <v>792</v>
      </c>
      <c r="K12" s="14">
        <f t="shared" si="1"/>
        <v>0</v>
      </c>
      <c r="L12" s="10">
        <f t="shared" si="2"/>
        <v>100</v>
      </c>
      <c r="M12" s="44" t="s">
        <v>37</v>
      </c>
    </row>
    <row r="13" spans="1:13" ht="48" customHeight="1">
      <c r="A13" s="53">
        <v>5</v>
      </c>
      <c r="B13" s="53" t="s">
        <v>17</v>
      </c>
      <c r="C13" s="15">
        <v>1205</v>
      </c>
      <c r="D13" s="15">
        <v>0</v>
      </c>
      <c r="E13" s="15">
        <v>0</v>
      </c>
      <c r="F13" s="15">
        <v>0</v>
      </c>
      <c r="G13" s="15">
        <f>C13</f>
        <v>1205</v>
      </c>
      <c r="H13" s="15">
        <v>0</v>
      </c>
      <c r="I13" s="15">
        <v>0</v>
      </c>
      <c r="J13" s="31">
        <f t="shared" si="0"/>
        <v>1205</v>
      </c>
      <c r="K13" s="14">
        <f t="shared" si="1"/>
        <v>0</v>
      </c>
      <c r="L13" s="10">
        <f t="shared" si="2"/>
        <v>100</v>
      </c>
      <c r="M13" s="44" t="s">
        <v>37</v>
      </c>
    </row>
    <row r="14" spans="1:13" ht="57.75" customHeight="1">
      <c r="A14" s="54"/>
      <c r="B14" s="54"/>
      <c r="C14" s="40">
        <f>'NĂM 2025 SAU SÁP NHẬP'!C8</f>
        <v>15783.135</v>
      </c>
      <c r="D14" s="15">
        <f>'NĂM 2025 SAU SÁP NHẬP'!D8</f>
        <v>0</v>
      </c>
      <c r="E14" s="15">
        <f>'NĂM 2025 SAU SÁP NHẬP'!E8</f>
        <v>0</v>
      </c>
      <c r="F14" s="15">
        <f>'NĂM 2025 SAU SÁP NHẬP'!F8</f>
        <v>0</v>
      </c>
      <c r="G14" s="40">
        <f>'NĂM 2025 SAU SÁP NHẬP'!G8</f>
        <v>6438.9059999999999</v>
      </c>
      <c r="H14" s="15">
        <f>'NĂM 2025 SAU SÁP NHẬP'!H8</f>
        <v>0</v>
      </c>
      <c r="I14" s="15">
        <f>'NĂM 2025 SAU SÁP NHẬP'!I8</f>
        <v>0</v>
      </c>
      <c r="J14" s="41">
        <f>SUM(D14:I14)</f>
        <v>6438.9059999999999</v>
      </c>
      <c r="K14" s="31">
        <f>'NĂM 2025 SAU SÁP NHẬP'!K8</f>
        <v>9344.2289999999994</v>
      </c>
      <c r="L14" s="3">
        <f>'NĂM 2025 SAU SÁP NHẬP'!L8</f>
        <v>40.796115600607862</v>
      </c>
      <c r="M14" s="38" t="s">
        <v>40</v>
      </c>
    </row>
    <row r="15" spans="1:13" ht="48" customHeight="1">
      <c r="A15" s="47" t="s">
        <v>25</v>
      </c>
      <c r="B15" s="47"/>
      <c r="C15" s="16">
        <f>SUM(C8:C14)</f>
        <v>53206.705000000002</v>
      </c>
      <c r="D15" s="15">
        <f t="shared" ref="D15:K15" si="3">SUM(D8:D14)</f>
        <v>0</v>
      </c>
      <c r="E15" s="15">
        <f t="shared" si="3"/>
        <v>0</v>
      </c>
      <c r="F15" s="15">
        <f t="shared" si="3"/>
        <v>0</v>
      </c>
      <c r="G15" s="15">
        <f t="shared" si="3"/>
        <v>31987.946</v>
      </c>
      <c r="H15" s="15">
        <f t="shared" si="3"/>
        <v>0</v>
      </c>
      <c r="I15" s="15">
        <f t="shared" si="3"/>
        <v>0</v>
      </c>
      <c r="J15" s="31">
        <f t="shared" si="0"/>
        <v>31987.946</v>
      </c>
      <c r="K15" s="31">
        <f t="shared" si="3"/>
        <v>21218.758999999998</v>
      </c>
      <c r="L15" s="10">
        <f t="shared" si="2"/>
        <v>60.120140873222653</v>
      </c>
      <c r="M15" s="5"/>
    </row>
    <row r="18" spans="5:10">
      <c r="E18" s="42"/>
      <c r="G18" s="6"/>
      <c r="H18" s="6"/>
      <c r="I18" s="6"/>
      <c r="J18" s="6"/>
    </row>
  </sheetData>
  <mergeCells count="18">
    <mergeCell ref="B13:B14"/>
    <mergeCell ref="A13:A14"/>
    <mergeCell ref="A2:M2"/>
    <mergeCell ref="K3:M3"/>
    <mergeCell ref="A15:B15"/>
    <mergeCell ref="J5:J7"/>
    <mergeCell ref="K5:K7"/>
    <mergeCell ref="L5:L7"/>
    <mergeCell ref="M5:M7"/>
    <mergeCell ref="F6:G6"/>
    <mergeCell ref="H6:I6"/>
    <mergeCell ref="A5:A7"/>
    <mergeCell ref="B5:B7"/>
    <mergeCell ref="C5:C7"/>
    <mergeCell ref="D5:E6"/>
    <mergeCell ref="F5:I5"/>
    <mergeCell ref="A11:A12"/>
    <mergeCell ref="B11:B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D8" sqref="D8"/>
    </sheetView>
  </sheetViews>
  <sheetFormatPr defaultRowHeight="18.75"/>
  <cols>
    <col min="1" max="1" width="6.5703125" style="2" bestFit="1" customWidth="1"/>
    <col min="2" max="2" width="12" style="2" bestFit="1" customWidth="1"/>
    <col min="3" max="3" width="16.42578125" style="2" bestFit="1" customWidth="1"/>
    <col min="4" max="4" width="14.42578125" style="2" customWidth="1"/>
    <col min="5" max="5" width="12.28515625" style="2" customWidth="1"/>
    <col min="6" max="6" width="12" style="2" customWidth="1"/>
    <col min="7" max="7" width="13" style="2" customWidth="1"/>
    <col min="8" max="8" width="10.7109375" style="2" customWidth="1"/>
    <col min="9" max="9" width="16.85546875" style="2" customWidth="1"/>
    <col min="10" max="10" width="16.42578125" style="2" bestFit="1" customWidth="1"/>
    <col min="11" max="11" width="18" style="2" customWidth="1"/>
    <col min="12" max="12" width="23" style="2" customWidth="1"/>
    <col min="13" max="13" width="5.5703125" style="2" bestFit="1" customWidth="1"/>
  </cols>
  <sheetData>
    <row r="1" spans="1:13">
      <c r="A1" s="68" t="s">
        <v>23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>
      <c r="K2" s="45" t="s">
        <v>28</v>
      </c>
      <c r="L2" s="45"/>
      <c r="M2" s="45"/>
    </row>
    <row r="4" spans="1:13">
      <c r="A4" s="47" t="s">
        <v>0</v>
      </c>
      <c r="B4" s="47" t="s">
        <v>1</v>
      </c>
      <c r="C4" s="47" t="s">
        <v>2</v>
      </c>
      <c r="D4" s="47" t="s">
        <v>3</v>
      </c>
      <c r="E4" s="47"/>
      <c r="F4" s="47" t="s">
        <v>4</v>
      </c>
      <c r="G4" s="47"/>
      <c r="H4" s="47"/>
      <c r="I4" s="47"/>
      <c r="J4" s="47" t="s">
        <v>5</v>
      </c>
      <c r="K4" s="47" t="s">
        <v>6</v>
      </c>
      <c r="L4" s="47" t="s">
        <v>7</v>
      </c>
      <c r="M4" s="47" t="s">
        <v>8</v>
      </c>
    </row>
    <row r="5" spans="1:13">
      <c r="A5" s="47"/>
      <c r="B5" s="47"/>
      <c r="C5" s="47"/>
      <c r="D5" s="47"/>
      <c r="E5" s="47"/>
      <c r="F5" s="47" t="s">
        <v>9</v>
      </c>
      <c r="G5" s="47"/>
      <c r="H5" s="47" t="s">
        <v>10</v>
      </c>
      <c r="I5" s="47"/>
      <c r="J5" s="47"/>
      <c r="K5" s="47"/>
      <c r="L5" s="47"/>
      <c r="M5" s="47"/>
    </row>
    <row r="6" spans="1:13" ht="56.25" customHeight="1">
      <c r="A6" s="47"/>
      <c r="B6" s="47"/>
      <c r="C6" s="47"/>
      <c r="D6" s="7" t="s">
        <v>11</v>
      </c>
      <c r="E6" s="7" t="s">
        <v>12</v>
      </c>
      <c r="F6" s="7" t="s">
        <v>11</v>
      </c>
      <c r="G6" s="7" t="s">
        <v>12</v>
      </c>
      <c r="H6" s="7" t="s">
        <v>11</v>
      </c>
      <c r="I6" s="7" t="s">
        <v>12</v>
      </c>
      <c r="J6" s="47"/>
      <c r="K6" s="47"/>
      <c r="L6" s="47"/>
      <c r="M6" s="47"/>
    </row>
    <row r="7" spans="1:13" ht="52.5" customHeight="1">
      <c r="A7" s="9">
        <v>1</v>
      </c>
      <c r="B7" s="9" t="s">
        <v>13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7">
        <v>0</v>
      </c>
      <c r="M7" s="7"/>
    </row>
    <row r="8" spans="1:13" ht="52.5" customHeight="1">
      <c r="A8" s="9">
        <v>2</v>
      </c>
      <c r="B8" s="9" t="s">
        <v>14</v>
      </c>
      <c r="C8" s="15">
        <v>2454</v>
      </c>
      <c r="D8" s="15">
        <v>0</v>
      </c>
      <c r="E8" s="15">
        <v>1112</v>
      </c>
      <c r="F8" s="15">
        <v>0</v>
      </c>
      <c r="G8" s="15">
        <v>1287</v>
      </c>
      <c r="H8" s="15">
        <v>0</v>
      </c>
      <c r="I8" s="15">
        <v>55</v>
      </c>
      <c r="J8" s="15">
        <v>2454</v>
      </c>
      <c r="K8" s="15">
        <f t="shared" ref="K8:K12" si="0">C8-J8</f>
        <v>0</v>
      </c>
      <c r="L8" s="7">
        <f t="shared" ref="L8:L13" si="1">J8/C8*100</f>
        <v>100</v>
      </c>
      <c r="M8" s="7"/>
    </row>
    <row r="9" spans="1:13" ht="52.5" customHeight="1">
      <c r="A9" s="9">
        <v>3</v>
      </c>
      <c r="B9" s="9" t="s">
        <v>15</v>
      </c>
      <c r="C9" s="15">
        <v>3150</v>
      </c>
      <c r="D9" s="15">
        <v>0</v>
      </c>
      <c r="E9" s="15">
        <v>1260</v>
      </c>
      <c r="F9" s="15">
        <v>0</v>
      </c>
      <c r="G9" s="15">
        <v>1299</v>
      </c>
      <c r="H9" s="15">
        <v>0</v>
      </c>
      <c r="I9" s="15">
        <v>591</v>
      </c>
      <c r="J9" s="15">
        <v>3150</v>
      </c>
      <c r="K9" s="15">
        <f t="shared" si="0"/>
        <v>0</v>
      </c>
      <c r="L9" s="7">
        <f t="shared" si="1"/>
        <v>100</v>
      </c>
      <c r="M9" s="7"/>
    </row>
    <row r="10" spans="1:13" ht="52.5" customHeight="1">
      <c r="A10" s="7">
        <v>4</v>
      </c>
      <c r="B10" s="7" t="s">
        <v>16</v>
      </c>
      <c r="C10" s="15">
        <v>9195</v>
      </c>
      <c r="D10" s="15">
        <v>2135</v>
      </c>
      <c r="E10" s="15">
        <v>1580</v>
      </c>
      <c r="F10" s="15">
        <v>3200</v>
      </c>
      <c r="G10" s="15">
        <v>1695</v>
      </c>
      <c r="H10" s="15">
        <v>0</v>
      </c>
      <c r="I10" s="15">
        <v>585</v>
      </c>
      <c r="J10" s="15">
        <v>9195</v>
      </c>
      <c r="K10" s="15">
        <f t="shared" si="0"/>
        <v>0</v>
      </c>
      <c r="L10" s="7">
        <f t="shared" si="1"/>
        <v>100</v>
      </c>
      <c r="M10" s="7"/>
    </row>
    <row r="11" spans="1:13" ht="52.5" customHeight="1">
      <c r="A11" s="53">
        <v>5</v>
      </c>
      <c r="B11" s="53" t="s">
        <v>17</v>
      </c>
      <c r="C11" s="15">
        <v>9416</v>
      </c>
      <c r="D11" s="15">
        <v>7865</v>
      </c>
      <c r="E11" s="15">
        <v>1551</v>
      </c>
      <c r="F11" s="15">
        <v>0</v>
      </c>
      <c r="G11" s="15">
        <v>0</v>
      </c>
      <c r="H11" s="15">
        <v>0</v>
      </c>
      <c r="I11" s="15">
        <v>0</v>
      </c>
      <c r="J11" s="15">
        <v>9416</v>
      </c>
      <c r="K11" s="15">
        <f t="shared" si="0"/>
        <v>0</v>
      </c>
      <c r="L11" s="7">
        <f t="shared" si="1"/>
        <v>100</v>
      </c>
      <c r="M11" s="7"/>
    </row>
    <row r="12" spans="1:13" ht="52.5" customHeight="1">
      <c r="A12" s="54"/>
      <c r="B12" s="54"/>
      <c r="C12" s="15">
        <f>'KHÁNH HÒA SAU SÁP NHẬP'!D24</f>
        <v>1674.29</v>
      </c>
      <c r="D12" s="15">
        <f>'KHÁNH HÒA SAU SÁP NHẬP'!E24</f>
        <v>0</v>
      </c>
      <c r="E12" s="15">
        <f>'KHÁNH HÒA SAU SÁP NHẬP'!F24</f>
        <v>126.4</v>
      </c>
      <c r="F12" s="15">
        <f>'KHÁNH HÒA SAU SÁP NHẬP'!G24</f>
        <v>0</v>
      </c>
      <c r="G12" s="15">
        <f>'KHÁNH HÒA SAU SÁP NHẬP'!H24</f>
        <v>236.27</v>
      </c>
      <c r="H12" s="15">
        <f>'KHÁNH HÒA SAU SÁP NHẬP'!I24</f>
        <v>0</v>
      </c>
      <c r="I12" s="15">
        <f>'KHÁNH HÒA SAU SÁP NHẬP'!J24</f>
        <v>0</v>
      </c>
      <c r="J12" s="15">
        <f>'KHÁNH HÒA SAU SÁP NHẬP'!K24</f>
        <v>362.67</v>
      </c>
      <c r="K12" s="15">
        <f t="shared" si="0"/>
        <v>1311.62</v>
      </c>
      <c r="L12" s="10">
        <f t="shared" si="1"/>
        <v>21.661122027844641</v>
      </c>
      <c r="M12" s="32"/>
    </row>
    <row r="13" spans="1:13" ht="52.5" customHeight="1">
      <c r="A13" s="47" t="s">
        <v>25</v>
      </c>
      <c r="B13" s="47"/>
      <c r="C13" s="16">
        <f>SUM(C7:C12)</f>
        <v>25889.29</v>
      </c>
      <c r="D13" s="15">
        <f t="shared" ref="D13:K13" si="2">SUM(D7:D12)</f>
        <v>10000</v>
      </c>
      <c r="E13" s="15">
        <f t="shared" si="2"/>
        <v>5629.4</v>
      </c>
      <c r="F13" s="15">
        <f t="shared" si="2"/>
        <v>3200</v>
      </c>
      <c r="G13" s="15">
        <f t="shared" si="2"/>
        <v>4517.2700000000004</v>
      </c>
      <c r="H13" s="15">
        <f t="shared" si="2"/>
        <v>0</v>
      </c>
      <c r="I13" s="15">
        <f t="shared" si="2"/>
        <v>1231</v>
      </c>
      <c r="J13" s="31">
        <f t="shared" si="2"/>
        <v>24577.67</v>
      </c>
      <c r="K13" s="31">
        <f t="shared" si="2"/>
        <v>1311.62</v>
      </c>
      <c r="L13" s="10">
        <f t="shared" si="1"/>
        <v>94.933735146850296</v>
      </c>
      <c r="M13" s="5"/>
    </row>
  </sheetData>
  <mergeCells count="16">
    <mergeCell ref="K2:M2"/>
    <mergeCell ref="A13:B13"/>
    <mergeCell ref="A1:M1"/>
    <mergeCell ref="K4:K6"/>
    <mergeCell ref="L4:L6"/>
    <mergeCell ref="M4:M6"/>
    <mergeCell ref="F5:G5"/>
    <mergeCell ref="H5:I5"/>
    <mergeCell ref="J4:J6"/>
    <mergeCell ref="A4:A6"/>
    <mergeCell ref="B4:B6"/>
    <mergeCell ref="C4:C6"/>
    <mergeCell ref="D4:E5"/>
    <mergeCell ref="F4:I4"/>
    <mergeCell ref="B11:B12"/>
    <mergeCell ref="A11:A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N13"/>
  <sheetViews>
    <sheetView topLeftCell="A7" zoomScale="78" zoomScaleNormal="78" workbookViewId="0">
      <selection activeCell="F10" sqref="F10"/>
    </sheetView>
  </sheetViews>
  <sheetFormatPr defaultRowHeight="15"/>
  <cols>
    <col min="1" max="2" width="9.28515625" style="1" customWidth="1"/>
    <col min="3" max="4" width="13" style="1" bestFit="1" customWidth="1"/>
    <col min="5" max="6" width="11.42578125" style="1" bestFit="1" customWidth="1"/>
    <col min="7" max="7" width="13" style="1" bestFit="1" customWidth="1"/>
    <col min="8" max="8" width="9.28515625" style="1" customWidth="1"/>
    <col min="9" max="9" width="11.42578125" style="1" bestFit="1" customWidth="1"/>
    <col min="10" max="10" width="13" style="1" bestFit="1" customWidth="1"/>
    <col min="11" max="11" width="13.5703125" style="1" bestFit="1" customWidth="1"/>
    <col min="12" max="12" width="17.140625" style="1" customWidth="1"/>
    <col min="13" max="13" width="13.28515625" style="1" customWidth="1"/>
  </cols>
  <sheetData>
    <row r="2" spans="1:14" ht="18.75">
      <c r="A2" s="45" t="s">
        <v>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18.7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45" t="s">
        <v>28</v>
      </c>
      <c r="M3" s="45"/>
      <c r="N3" s="45"/>
    </row>
    <row r="5" spans="1:14" s="2" customFormat="1" ht="61.5" customHeight="1">
      <c r="A5" s="67" t="s">
        <v>0</v>
      </c>
      <c r="B5" s="67" t="s">
        <v>1</v>
      </c>
      <c r="C5" s="67" t="s">
        <v>2</v>
      </c>
      <c r="D5" s="67" t="s">
        <v>3</v>
      </c>
      <c r="E5" s="67"/>
      <c r="F5" s="67" t="s">
        <v>4</v>
      </c>
      <c r="G5" s="67"/>
      <c r="H5" s="67"/>
      <c r="I5" s="67"/>
      <c r="J5" s="67" t="s">
        <v>5</v>
      </c>
      <c r="K5" s="67" t="s">
        <v>6</v>
      </c>
      <c r="L5" s="67" t="s">
        <v>7</v>
      </c>
      <c r="M5" s="67" t="s">
        <v>8</v>
      </c>
    </row>
    <row r="6" spans="1:14" s="2" customFormat="1" ht="18.75">
      <c r="A6" s="67"/>
      <c r="B6" s="67"/>
      <c r="C6" s="67"/>
      <c r="D6" s="67"/>
      <c r="E6" s="67"/>
      <c r="F6" s="67" t="s">
        <v>9</v>
      </c>
      <c r="G6" s="67"/>
      <c r="H6" s="67" t="s">
        <v>10</v>
      </c>
      <c r="I6" s="67"/>
      <c r="J6" s="67"/>
      <c r="K6" s="67"/>
      <c r="L6" s="67"/>
      <c r="M6" s="67"/>
    </row>
    <row r="7" spans="1:14" s="2" customFormat="1" ht="84.75" customHeight="1">
      <c r="A7" s="67"/>
      <c r="B7" s="67"/>
      <c r="C7" s="67"/>
      <c r="D7" s="3" t="s">
        <v>11</v>
      </c>
      <c r="E7" s="3" t="s">
        <v>12</v>
      </c>
      <c r="F7" s="3" t="s">
        <v>11</v>
      </c>
      <c r="G7" s="3" t="s">
        <v>12</v>
      </c>
      <c r="H7" s="3" t="s">
        <v>11</v>
      </c>
      <c r="I7" s="3" t="s">
        <v>12</v>
      </c>
      <c r="J7" s="67"/>
      <c r="K7" s="67"/>
      <c r="L7" s="67"/>
      <c r="M7" s="67"/>
    </row>
    <row r="8" spans="1:14" s="2" customFormat="1" ht="61.5" customHeight="1">
      <c r="A8" s="8">
        <v>1</v>
      </c>
      <c r="B8" s="3" t="s">
        <v>13</v>
      </c>
      <c r="C8" s="3">
        <f>'KHÁNH HÒA SAU SÁP NHẬP'!D10</f>
        <v>2100</v>
      </c>
      <c r="D8" s="3">
        <f>'KHÁNH HÒA SAU SÁP NHẬP'!E10</f>
        <v>0</v>
      </c>
      <c r="E8" s="3">
        <f>'KHÁNH HÒA SAU SÁP NHẬP'!F10</f>
        <v>0</v>
      </c>
      <c r="F8" s="3">
        <f>'KHÁNH HÒA SAU SÁP NHẬP'!G10</f>
        <v>0</v>
      </c>
      <c r="G8" s="3">
        <f>'KHÁNH HÒA SAU SÁP NHẬP'!H10</f>
        <v>398.24</v>
      </c>
      <c r="H8" s="3">
        <f>'KHÁNH HÒA SAU SÁP NHẬP'!I10</f>
        <v>0</v>
      </c>
      <c r="I8" s="3">
        <f>'KHÁNH HÒA SAU SÁP NHẬP'!J10</f>
        <v>0</v>
      </c>
      <c r="J8" s="3">
        <f>'KHÁNH HÒA SAU SÁP NHẬP'!K10</f>
        <v>398.24</v>
      </c>
      <c r="K8" s="3">
        <f>'KHÁNH HÒA SAU SÁP NHẬP'!L10</f>
        <v>1701.76</v>
      </c>
      <c r="L8" s="3">
        <f>'KHÁNH HÒA SAU SÁP NHẬP'!M10</f>
        <v>18.963809523809523</v>
      </c>
      <c r="M8" s="3"/>
    </row>
    <row r="9" spans="1:14" s="2" customFormat="1" ht="61.5" customHeight="1">
      <c r="A9" s="8">
        <v>2</v>
      </c>
      <c r="B9" s="3" t="s">
        <v>14</v>
      </c>
      <c r="C9" s="3">
        <f>'KHÁNH HÒA SAU SÁP NHẬP'!D13</f>
        <v>9290.57</v>
      </c>
      <c r="D9" s="3">
        <f>'KHÁNH HÒA SAU SÁP NHẬP'!E13</f>
        <v>0</v>
      </c>
      <c r="E9" s="3">
        <f>'KHÁNH HÒA SAU SÁP NHẬP'!F13</f>
        <v>1112</v>
      </c>
      <c r="F9" s="3">
        <f>'KHÁNH HÒA SAU SÁP NHẬP'!G13</f>
        <v>0</v>
      </c>
      <c r="G9" s="3">
        <f>'KHÁNH HÒA SAU SÁP NHẬP'!H13</f>
        <v>6018.12</v>
      </c>
      <c r="H9" s="3">
        <f>'KHÁNH HÒA SAU SÁP NHẬP'!I13</f>
        <v>0</v>
      </c>
      <c r="I9" s="3">
        <f>'KHÁNH HÒA SAU SÁP NHẬP'!J13</f>
        <v>55</v>
      </c>
      <c r="J9" s="3">
        <f>'KHÁNH HÒA SAU SÁP NHẬP'!K13</f>
        <v>7185.12</v>
      </c>
      <c r="K9" s="3">
        <f>'KHÁNH HÒA SAU SÁP NHẬP'!L13</f>
        <v>2105.4499999999998</v>
      </c>
      <c r="L9" s="3">
        <f>'KHÁNH HÒA SAU SÁP NHẬP'!M13</f>
        <v>77.337773678041287</v>
      </c>
      <c r="M9" s="3"/>
    </row>
    <row r="10" spans="1:14" s="2" customFormat="1" ht="61.5" customHeight="1">
      <c r="A10" s="8">
        <v>3</v>
      </c>
      <c r="B10" s="3" t="s">
        <v>15</v>
      </c>
      <c r="C10" s="3">
        <f>'KHÁNH HÒA SAU SÁP NHẬP'!D16</f>
        <v>15174</v>
      </c>
      <c r="D10" s="3">
        <f>'KHÁNH HÒA SAU SÁP NHẬP'!E16</f>
        <v>0</v>
      </c>
      <c r="E10" s="3">
        <f>'KHÁNH HÒA SAU SÁP NHẬP'!F16</f>
        <v>1260</v>
      </c>
      <c r="F10" s="3">
        <f>'KHÁNH HÒA SAU SÁP NHẬP'!G16</f>
        <v>0</v>
      </c>
      <c r="G10" s="3">
        <f>'KHÁNH HÒA SAU SÁP NHẬP'!H16</f>
        <v>8608.23</v>
      </c>
      <c r="H10" s="3">
        <f>'KHÁNH HÒA SAU SÁP NHẬP'!I16</f>
        <v>0</v>
      </c>
      <c r="I10" s="3">
        <f>'KHÁNH HÒA SAU SÁP NHẬP'!J16</f>
        <v>591</v>
      </c>
      <c r="J10" s="3">
        <f>'KHÁNH HÒA SAU SÁP NHẬP'!K16</f>
        <v>10459.23</v>
      </c>
      <c r="K10" s="3">
        <f>'KHÁNH HÒA SAU SÁP NHẬP'!L16</f>
        <v>4714.7700000000004</v>
      </c>
      <c r="L10" s="3">
        <f>'KHÁNH HÒA SAU SÁP NHẬP'!M16</f>
        <v>68.928627916172402</v>
      </c>
      <c r="M10" s="3"/>
    </row>
    <row r="11" spans="1:14" s="2" customFormat="1" ht="61.5" customHeight="1">
      <c r="A11" s="8">
        <v>4</v>
      </c>
      <c r="B11" s="3" t="s">
        <v>16</v>
      </c>
      <c r="C11" s="3">
        <f>'KHÁNH HÒA SAU SÁP NHẬP'!D20</f>
        <v>24453</v>
      </c>
      <c r="D11" s="3">
        <f>'KHÁNH HÒA SAU SÁP NHẬP'!E20</f>
        <v>2135</v>
      </c>
      <c r="E11" s="3">
        <f>'KHÁNH HÒA SAU SÁP NHẬP'!F20</f>
        <v>1580</v>
      </c>
      <c r="F11" s="3">
        <f>'KHÁNH HÒA SAU SÁP NHẬP'!G20</f>
        <v>3200</v>
      </c>
      <c r="G11" s="3">
        <f>'KHÁNH HÒA SAU SÁP NHẬP'!H20</f>
        <v>13600.45</v>
      </c>
      <c r="H11" s="3">
        <f>'KHÁNH HÒA SAU SÁP NHẬP'!I20</f>
        <v>0</v>
      </c>
      <c r="I11" s="3">
        <f>'KHÁNH HÒA SAU SÁP NHẬP'!J20</f>
        <v>585</v>
      </c>
      <c r="J11" s="3">
        <f>'KHÁNH HÒA SAU SÁP NHẬP'!K20</f>
        <v>21100.45</v>
      </c>
      <c r="K11" s="3">
        <f>'KHÁNH HÒA SAU SÁP NHẬP'!L20</f>
        <v>3352.5499999999993</v>
      </c>
      <c r="L11" s="3">
        <f>'KHÁNH HÒA SAU SÁP NHẬP'!M20</f>
        <v>86.28982128982129</v>
      </c>
      <c r="M11" s="3"/>
    </row>
    <row r="12" spans="1:14" s="2" customFormat="1" ht="85.5" customHeight="1">
      <c r="A12" s="8">
        <v>5</v>
      </c>
      <c r="B12" s="3" t="s">
        <v>17</v>
      </c>
      <c r="C12" s="3">
        <f>'KHÁNH HÒA SAU SÁP NHẬP'!D25</f>
        <v>28078.425000000003</v>
      </c>
      <c r="D12" s="3">
        <f>'KHÁNH HÒA SAU SÁP NHẬP'!E25</f>
        <v>7865</v>
      </c>
      <c r="E12" s="3">
        <f>'KHÁNH HÒA SAU SÁP NHẬP'!F25</f>
        <v>1677.4</v>
      </c>
      <c r="F12" s="3">
        <f>'KHÁNH HÒA SAU SÁP NHẬP'!G25</f>
        <v>0</v>
      </c>
      <c r="G12" s="3">
        <f>'KHÁNH HÒA SAU SÁP NHẬP'!H25</f>
        <v>7880.1760000000004</v>
      </c>
      <c r="H12" s="3">
        <f>'KHÁNH HÒA SAU SÁP NHẬP'!I25</f>
        <v>0</v>
      </c>
      <c r="I12" s="3">
        <f>'KHÁNH HÒA SAU SÁP NHẬP'!J25</f>
        <v>0</v>
      </c>
      <c r="J12" s="3">
        <f>'KHÁNH HÒA SAU SÁP NHẬP'!K25</f>
        <v>17422.575999999997</v>
      </c>
      <c r="K12" s="3">
        <f>'KHÁNH HÒA SAU SÁP NHẬP'!L25</f>
        <v>10655.849000000006</v>
      </c>
      <c r="L12" s="3">
        <f>'KHÁNH HÒA SAU SÁP NHẬP'!M25</f>
        <v>62.049691177478785</v>
      </c>
      <c r="M12" s="3" t="s">
        <v>32</v>
      </c>
    </row>
    <row r="13" spans="1:14" s="2" customFormat="1" ht="61.5" customHeight="1">
      <c r="A13" s="69" t="s">
        <v>26</v>
      </c>
      <c r="B13" s="70"/>
      <c r="C13" s="4">
        <f>'KHÁNH HÒA SAU SÁP NHẬP'!D28</f>
        <v>79095.994999999995</v>
      </c>
      <c r="D13" s="3">
        <f>'KHÁNH HÒA SAU SÁP NHẬP'!E28</f>
        <v>10000</v>
      </c>
      <c r="E13" s="3">
        <f>'KHÁNH HÒA SAU SÁP NHẬP'!F28</f>
        <v>5629.4</v>
      </c>
      <c r="F13" s="3">
        <f>'KHÁNH HÒA SAU SÁP NHẬP'!G28</f>
        <v>3200</v>
      </c>
      <c r="G13" s="3">
        <f>'KHÁNH HÒA SAU SÁP NHẬP'!H28</f>
        <v>36505.216</v>
      </c>
      <c r="H13" s="3">
        <f>'KHÁNH HÒA SAU SÁP NHẬP'!I28</f>
        <v>0</v>
      </c>
      <c r="I13" s="3">
        <f>'KHÁNH HÒA SAU SÁP NHẬP'!J28</f>
        <v>1231</v>
      </c>
      <c r="J13" s="4">
        <f>'KHÁNH HÒA SAU SÁP NHẬP'!K28</f>
        <v>56565.615999999995</v>
      </c>
      <c r="K13" s="4">
        <f>'KHÁNH HÒA SAU SÁP NHẬP'!L28</f>
        <v>22530.379000000004</v>
      </c>
      <c r="L13" s="4">
        <f>'KHÁNH HÒA SAU SÁP NHẬP'!M28</f>
        <v>71.515145615147773</v>
      </c>
      <c r="M13" s="19"/>
    </row>
  </sheetData>
  <mergeCells count="14">
    <mergeCell ref="A2:M2"/>
    <mergeCell ref="L3:N3"/>
    <mergeCell ref="A13:B13"/>
    <mergeCell ref="K5:K7"/>
    <mergeCell ref="L5:L7"/>
    <mergeCell ref="M5:M7"/>
    <mergeCell ref="F6:G6"/>
    <mergeCell ref="H6:I6"/>
    <mergeCell ref="J5:J7"/>
    <mergeCell ref="A5:A7"/>
    <mergeCell ref="B5:B7"/>
    <mergeCell ref="C5:C7"/>
    <mergeCell ref="D5:E6"/>
    <mergeCell ref="F5:I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"/>
  <sheetViews>
    <sheetView zoomScale="51" zoomScaleNormal="51" workbookViewId="0">
      <selection activeCell="F17" sqref="F17"/>
    </sheetView>
  </sheetViews>
  <sheetFormatPr defaultRowHeight="18.75"/>
  <cols>
    <col min="1" max="2" width="9.140625" style="6"/>
    <col min="3" max="3" width="9.140625" style="42"/>
    <col min="4" max="6" width="9.140625" style="6"/>
    <col min="7" max="7" width="9.140625" style="2"/>
    <col min="10" max="10" width="9.140625" style="4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KHÁNH HÒA SAU SÁP NHẬP</vt:lpstr>
      <vt:lpstr>NĂM 2025 SAU SÁP NHẬP</vt:lpstr>
      <vt:lpstr>BẮC KHÁNH HÒA</vt:lpstr>
      <vt:lpstr>NAM KHÁNH HÒA </vt:lpstr>
      <vt:lpstr>KHÁNH HÒA SAU SAP NHẬP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dcterms:created xsi:type="dcterms:W3CDTF">2025-10-11T14:56:39Z</dcterms:created>
  <dcterms:modified xsi:type="dcterms:W3CDTF">2026-05-22T16:14:59Z</dcterms:modified>
</cp:coreProperties>
</file>